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EA55BB05-F059-4352-9252-F3EA7F655847}" xr6:coauthVersionLast="47" xr6:coauthVersionMax="47" xr10:uidLastSave="{00000000-0000-0000-0000-000000000000}"/>
  <bookViews>
    <workbookView xWindow="-110" yWindow="-110" windowWidth="19420" windowHeight="10300" tabRatio="563" xr2:uid="{1C4A8EEF-59AF-46B0-B7C0-A2D4D2622BD8}"/>
  </bookViews>
  <sheets>
    <sheet name="SAP 1005514"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13" l="1"/>
  <c r="C18" i="13"/>
  <c r="D18" i="13"/>
  <c r="B19" i="13"/>
  <c r="C19" i="13"/>
  <c r="D19" i="13"/>
  <c r="B20" i="13"/>
  <c r="C20" i="13"/>
  <c r="D20" i="13"/>
  <c r="B21" i="13"/>
  <c r="C21" i="13"/>
  <c r="D21" i="13"/>
  <c r="B22" i="13"/>
  <c r="C22" i="13"/>
  <c r="D22" i="13"/>
  <c r="B23" i="13"/>
  <c r="C23" i="13"/>
  <c r="D23" i="13"/>
  <c r="B24" i="13"/>
  <c r="C24" i="13"/>
  <c r="D24" i="13"/>
  <c r="B25" i="13"/>
  <c r="C25" i="13"/>
  <c r="D25" i="13"/>
  <c r="C9" i="13"/>
  <c r="C8" i="13"/>
  <c r="A4" i="13"/>
</calcChain>
</file>

<file path=xl/sharedStrings.xml><?xml version="1.0" encoding="utf-8"?>
<sst xmlns="http://schemas.openxmlformats.org/spreadsheetml/2006/main" count="418" uniqueCount="288">
  <si>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</si>
  <si>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</si>
  <si>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</si>
  <si>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</si>
  <si>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</si>
  <si>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</si>
  <si>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</si>
  <si>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</si>
  <si>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</si>
  <si>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</si>
  <si>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</si>
  <si>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</si>
  <si>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</si>
  <si>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</si>
  <si>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11158</t>
  </si>
  <si>
    <t>arba lygiavertis</t>
  </si>
  <si>
    <t>Techninių parametrų atitikties lentelė  (Tik siūlant lygiavertę Prekę)</t>
  </si>
  <si>
    <t>Kartu su pasiūlymu</t>
  </si>
  <si>
    <t>1.2</t>
  </si>
  <si>
    <t>AFNOR NF-E 48-603</t>
  </si>
  <si>
    <t>1.3</t>
  </si>
  <si>
    <t>ASTM 6158-05</t>
  </si>
  <si>
    <t>1.4</t>
  </si>
  <si>
    <t>DIN 51524 dalis 2 tipas HLP</t>
  </si>
  <si>
    <t>1.5</t>
  </si>
  <si>
    <t>GB111181-1-94</t>
  </si>
  <si>
    <t>1.6</t>
  </si>
  <si>
    <t>Swedish Standard SS 15 54 34 AM</t>
  </si>
  <si>
    <t>1.7</t>
  </si>
  <si>
    <t>Europos sąjungos (ES) direktyva</t>
  </si>
  <si>
    <t>Reglamentas (ES) 2020/878</t>
  </si>
  <si>
    <t>-</t>
  </si>
  <si>
    <t>Saugos duomenų lapai</t>
  </si>
  <si>
    <t>Kartu su pasiūlymu ir prekių pristatymo metu</t>
  </si>
  <si>
    <t>1.8</t>
  </si>
  <si>
    <t>Kiti dokumentai</t>
  </si>
  <si>
    <t>1.9</t>
  </si>
  <si>
    <t>Techninis parametrų aprašymas</t>
  </si>
  <si>
    <t>2.</t>
  </si>
  <si>
    <t>Techniniai reikalavimai:</t>
  </si>
  <si>
    <t>2.1</t>
  </si>
  <si>
    <t>Pritaikymo sritis</t>
  </si>
  <si>
    <t xml:space="preserve">Pramoninės hidraulinės sistemos </t>
  </si>
  <si>
    <t>Mato vnt. / funkcionalumo turėjimas</t>
  </si>
  <si>
    <t>2.2</t>
  </si>
  <si>
    <t>Prekės žymėjimas / brėžinio / katalogo Nr.</t>
  </si>
  <si>
    <t>Shell Tellus S2 M32 arba lygiavertis</t>
  </si>
  <si>
    <t>2.3</t>
  </si>
  <si>
    <t>Tipas</t>
  </si>
  <si>
    <t>Hidraulinė alyva skirta įvairiai pramoninei įrangai ir mobilios technikos valdymo ir jėgos perdavimo sistemoms</t>
  </si>
  <si>
    <t>2.4</t>
  </si>
  <si>
    <t>Klampumo klasė (ISO 3448)</t>
  </si>
  <si>
    <t>Ne žemiau 30</t>
  </si>
  <si>
    <t>2.5</t>
  </si>
  <si>
    <t>Skysčio tipas ISO</t>
  </si>
  <si>
    <t>HM</t>
  </si>
  <si>
    <t>2.6</t>
  </si>
  <si>
    <t>Kinematinis klampumas 0°C (ASTM D 445)</t>
  </si>
  <si>
    <t>Ne žemiau 330</t>
  </si>
  <si>
    <t>cSt</t>
  </si>
  <si>
    <t>2.7</t>
  </si>
  <si>
    <t>Kinematinis klampumas 40°C (ASTM D 445)</t>
  </si>
  <si>
    <t>2.8</t>
  </si>
  <si>
    <t>Kinematinis klampumas 100°C (ASTM D 445)</t>
  </si>
  <si>
    <t>Ne žemiau 5.0</t>
  </si>
  <si>
    <t>2.9</t>
  </si>
  <si>
    <t>Klampumo indeksas (ISO 2909)</t>
  </si>
  <si>
    <t>Ne žemiau 95</t>
  </si>
  <si>
    <t>2.11</t>
  </si>
  <si>
    <t>Pliūpsnio taškas (COC) (ISO 2592)</t>
  </si>
  <si>
    <t>Ne žemiau 210</t>
  </si>
  <si>
    <t>°C</t>
  </si>
  <si>
    <t>2.12</t>
  </si>
  <si>
    <t>Stingimo temperatūra (ISO 3016)</t>
  </si>
  <si>
    <t>Ne aukščiau -30</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</si>
  <si>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</si>
  <si>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</si>
  <si>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</si>
  <si>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</si>
  <si>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</si>
  <si>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</si>
  <si>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</si>
  <si>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</si>
  <si>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</si>
  <si>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</si>
  <si>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</si>
  <si>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</si>
  <si>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</si>
  <si>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</si>
  <si>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</si>
  <si>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</si>
  <si>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</si>
  <si>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</si>
  <si>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</si>
  <si>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</si>
  <si>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</si>
  <si>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</si>
  <si>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</si>
  <si>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</si>
  <si>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</si>
  <si>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</si>
  <si>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</si>
  <si>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</si>
  <si>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</si>
  <si>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</si>
  <si>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</si>
  <si>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</si>
  <si>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</si>
  <si>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</si>
  <si>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</si>
  <si>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</si>
  <si>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</si>
  <si>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</si>
  <si>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</si>
  <si>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</si>
  <si>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</si>
  <si>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</si>
  <si>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</si>
  <si>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</si>
  <si>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</si>
  <si>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</si>
  <si>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</si>
  <si>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</si>
  <si>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</si>
  <si>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</si>
  <si>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</si>
  <si>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</si>
  <si>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</si>
  <si>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</si>
  <si>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</si>
  <si>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</si>
  <si>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</si>
  <si>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</si>
  <si>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</si>
  <si>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</si>
  <si>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</si>
  <si>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</si>
  <si>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</si>
  <si>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</si>
  <si>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</si>
  <si>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</si>
  <si>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</si>
  <si>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</si>
  <si>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</si>
  <si>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</si>
  <si>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</si>
  <si>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</si>
  <si>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</si>
  <si>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</si>
  <si>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</si>
  <si>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</si>
  <si>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</si>
  <si>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</si>
  <si>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</si>
  <si>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</si>
  <si>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</si>
  <si>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</si>
  <si>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</si>
  <si>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</si>
  <si>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</si>
  <si>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</si>
  <si>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</si>
  <si>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</si>
  <si>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</si>
  <si>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</si>
  <si>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</si>
  <si>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</si>
  <si>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</si>
  <si>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</si>
  <si>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ISO 11158 arba lygiavertis</t>
  </si>
  <si>
    <t>AFNOR NF-E 48-603 arba lygiavertis</t>
  </si>
  <si>
    <t>ASTM 6158-05 arba lygiavertis</t>
  </si>
  <si>
    <t>DIN 51524 dalis 2 tipas HLP arba lygiavertis</t>
  </si>
  <si>
    <t>GB111181-1-94 arba lygiavertis</t>
  </si>
  <si>
    <t>Swedish Standard SS 15 54 34 AM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</si>
  <si>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</si>
  <si>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</si>
  <si>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</si>
  <si>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</si>
  <si>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</si>
  <si>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</si>
  <si>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</si>
  <si>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</si>
  <si>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</si>
  <si>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</si>
  <si>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</si>
  <si>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</si>
  <si>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</si>
  <si>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</si>
  <si>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</si>
  <si>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</si>
  <si>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</si>
  <si>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</si>
  <si>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</si>
  <si>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</si>
  <si>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</si>
  <si>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</si>
  <si>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</si>
  <si>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</si>
  <si>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</si>
  <si>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</si>
  <si>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</si>
  <si>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</si>
  <si>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</si>
  <si>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</si>
  <si>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</si>
  <si>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</si>
  <si>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</si>
  <si>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</si>
  <si>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</si>
  <si>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</si>
  <si>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</si>
  <si>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</si>
  <si>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</si>
  <si>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</si>
  <si>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</si>
  <si>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</si>
  <si>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</si>
  <si>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</si>
  <si>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</si>
  <si>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</si>
  <si>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</si>
  <si>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</si>
  <si>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</si>
  <si>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</si>
  <si>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</si>
  <si>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</si>
  <si>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</si>
  <si>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</si>
  <si>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</si>
  <si>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</si>
  <si>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</si>
  <si>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</si>
  <si>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</si>
  <si>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</si>
  <si>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</si>
  <si>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</si>
  <si>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</si>
  <si>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</si>
  <si>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</si>
  <si>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</si>
  <si>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</si>
  <si>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</si>
  <si>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</si>
  <si>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</si>
  <si>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</si>
  <si>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</si>
  <si>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</si>
  <si>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</si>
  <si>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</si>
  <si>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</si>
  <si>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</si>
  <si>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</si>
  <si>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</si>
  <si>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</si>
  <si>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</si>
  <si>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</si>
  <si>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</si>
  <si>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</si>
  <si>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</si>
  <si>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</si>
  <si>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</si>
  <si>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</si>
  <si>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</si>
  <si>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</si>
  <si>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</si>
  <si>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</si>
  <si>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</si>
  <si>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</si>
  <si>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</si>
  <si>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</si>
  <si>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</si>
  <si>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</si>
  <si>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</si>
  <si>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</si>
  <si>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</si>
  <si>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</si>
  <si>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</si>
  <si>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</si>
  <si>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</si>
  <si>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</si>
  <si>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</si>
  <si>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</si>
  <si>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</si>
  <si>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</si>
  <si>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</si>
  <si>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</si>
  <si>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HIDRAULINĖ ALYVA HM Shell Tellus S2 M32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</si>
</sst>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4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right style="medium">
        <color indexed="64"/>
      </right>
      <top style="medium">
        <color rgb="FF000000"/>
      </top>
      <bottom style="medium">
        <color rgb="FF000000"/>
      </bottom>
      <diagonal/>
    </border>
    <border>
      <left style="medium">
        <color indexed="64"/>
      </left>
      <right style="thin">
        <color indexed="64"/>
      </right>
      <top style="medium">
        <color rgb="FF000000"/>
      </top>
      <bottom style="medium">
        <color rgb="FF000000"/>
      </bottom>
      <diagonal/>
    </border>
    <border>
      <left style="thin">
        <color indexed="64"/>
      </left>
      <right style="medium">
        <color indexed="64"/>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indexed="64"/>
      </right>
      <top style="medium">
        <color rgb="FF000000"/>
      </top>
      <bottom/>
      <diagonal/>
    </border>
  </borders>
  <cellStyleXfs count="1">
    <xf numFmtId="0" fontId="0" fillId="0" borderId="0"/>
  </cellStyleXfs>
  <cellXfs count="18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6" fillId="0" borderId="21" xfId="0" applyFont="1" applyBorder="1" applyAlignment="1">
      <alignment horizontal="center" vertical="center"/>
    </xf>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2" fillId="0" borderId="1"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5" fillId="0" borderId="12" xfId="0" applyFont="1" applyBorder="1" applyAlignment="1">
      <alignment horizontal="center" vertical="center"/>
    </xf>
    <xf numFmtId="0" fontId="16" fillId="0" borderId="11" xfId="0" applyFont="1" applyBorder="1" applyAlignment="1">
      <alignment horizontal="center" vertical="center"/>
    </xf>
    <xf numFmtId="0" fontId="16" fillId="0" borderId="26" xfId="0" applyFont="1" applyBorder="1" applyAlignment="1">
      <alignment horizontal="center" vertical="center"/>
    </xf>
    <xf numFmtId="0" fontId="16" fillId="0" borderId="24"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2" fillId="0" borderId="25" xfId="0" applyFont="1" applyBorder="1" applyAlignment="1">
      <alignment horizontal="left" vertical="center"/>
    </xf>
    <xf numFmtId="0" fontId="2" fillId="0" borderId="30" xfId="0" applyFont="1" applyBorder="1" applyAlignment="1">
      <alignment horizontal="left" vertical="center"/>
    </xf>
    <xf numFmtId="0" fontId="0" fillId="0" borderId="0" xfId="0" applyAlignment="1">
      <alignment horizontal="center"/>
    </xf>
    <xf numFmtId="0" fontId="16" fillId="0" borderId="0" xfId="0" applyFont="1" applyAlignment="1">
      <alignment horizontal="center" vertical="center"/>
    </xf>
    <xf numFmtId="0" fontId="16" fillId="0" borderId="0" xfId="0" applyFont="1" applyAlignment="1">
      <alignment horizontal="center" vertical="center" wrapText="1"/>
    </xf>
    <xf numFmtId="0" fontId="15" fillId="6" borderId="31" xfId="0" applyFont="1" applyFill="1" applyBorder="1" applyAlignment="1">
      <alignment horizontal="center" vertical="center"/>
    </xf>
    <xf numFmtId="0" fontId="15" fillId="6" borderId="32" xfId="0" applyFont="1" applyFill="1" applyBorder="1" applyAlignment="1">
      <alignment horizontal="center" vertical="center" wrapText="1"/>
    </xf>
    <xf numFmtId="0" fontId="15" fillId="6" borderId="33" xfId="0" applyFont="1" applyFill="1" applyBorder="1" applyAlignment="1">
      <alignment horizontal="center" vertical="center" wrapText="1"/>
    </xf>
    <xf numFmtId="0" fontId="15" fillId="6" borderId="34" xfId="0" applyFont="1" applyFill="1" applyBorder="1" applyAlignment="1">
      <alignment horizontal="center" vertical="center" wrapText="1"/>
    </xf>
    <xf numFmtId="0" fontId="15" fillId="6" borderId="35" xfId="0" applyFont="1" applyFill="1" applyBorder="1" applyAlignment="1">
      <alignment horizontal="center" vertical="center" wrapText="1"/>
    </xf>
    <xf numFmtId="0" fontId="16" fillId="0" borderId="36" xfId="0" applyFont="1" applyBorder="1" applyAlignment="1">
      <alignment horizontal="center" vertical="center"/>
    </xf>
    <xf numFmtId="0" fontId="16" fillId="0" borderId="37" xfId="0" applyFont="1" applyBorder="1" applyAlignment="1">
      <alignment horizontal="left" vertical="center"/>
    </xf>
    <xf numFmtId="0" fontId="2" fillId="0" borderId="27" xfId="0" applyFont="1" applyBorder="1" applyAlignment="1">
      <alignment horizontal="left" vertical="center"/>
    </xf>
    <xf numFmtId="0" fontId="16" fillId="0" borderId="39" xfId="0" applyFont="1" applyBorder="1" applyAlignment="1">
      <alignment horizontal="center" vertical="center" wrapText="1"/>
    </xf>
    <xf numFmtId="0" fontId="16" fillId="0" borderId="40" xfId="0" applyFont="1" applyBorder="1" applyAlignment="1">
      <alignment horizontal="center" vertical="center"/>
    </xf>
    <xf numFmtId="0" fontId="16" fillId="0" borderId="41" xfId="0" applyFont="1" applyBorder="1" applyAlignment="1">
      <alignment horizontal="center" vertical="center"/>
    </xf>
    <xf numFmtId="0" fontId="16" fillId="0" borderId="42" xfId="0" applyFont="1" applyBorder="1" applyAlignment="1">
      <alignment horizontal="center" vertical="center"/>
    </xf>
    <xf numFmtId="0" fontId="15" fillId="6" borderId="43" xfId="0" applyFont="1" applyFill="1" applyBorder="1" applyAlignment="1">
      <alignment horizontal="center" vertical="center"/>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36" xfId="0" applyFont="1" applyBorder="1" applyAlignment="1">
      <alignment horizontal="center" vertical="center"/>
    </xf>
    <xf numFmtId="0" fontId="15" fillId="0" borderId="38" xfId="0" applyFont="1" applyBorder="1" applyAlignment="1">
      <alignment horizontal="center" vertical="center"/>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82"/>
  <sheetViews>
    <sheetView tabSelected="1" topLeftCell="B1" zoomScale="85" zoomScaleNormal="85"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7" t="s">
        <v>0</v>
      </c>
      <c r="C2" s="127"/>
      <c r="D2" s="127"/>
      <c r="E2" s="127"/>
      <c r="F2" s="127"/>
      <c r="G2" s="127"/>
    </row>
    <row r="4" spans="1:15" x14ac:dyDescent="0.35">
      <c r="E4" s="9" t="s">
        <v>1</v>
      </c>
      <c r="F4" s="133" t="s">
        <v>287</v>
      </c>
      <c r="G4" s="133"/>
      <c r="H4" s="133"/>
      <c r="I4" s="133"/>
      <c r="J4" s="133"/>
      <c r="K4" s="133"/>
    </row>
    <row r="5" spans="1:15" x14ac:dyDescent="0.35">
      <c r="D5" s="10"/>
      <c r="E5" s="9"/>
      <c r="F5" s="51"/>
    </row>
    <row r="6" spans="1:15" x14ac:dyDescent="0.35">
      <c r="A6" s="80"/>
      <c r="B6" s="2"/>
      <c r="C6" s="27" t="s">
        <v>2</v>
      </c>
      <c r="D6" s="27"/>
      <c r="E6" s="27"/>
      <c r="I6" s="72"/>
    </row>
    <row r="7" spans="1:15" ht="1" customHeight="1" x14ac:dyDescent="0.35">
      <c r="A7" s="80"/>
      <c r="G7" s="4"/>
    </row>
    <row r="8" spans="1:15" ht="24.75" customHeight="1" x14ac:dyDescent="0.35">
      <c r="A8" s="81" t="s">
        <v>3</v>
      </c>
      <c r="B8" s="61" t="s">
        <v>4</v>
      </c>
      <c r="C8" s="61" t="s">
        <v>5</v>
      </c>
      <c r="D8" s="62" t="s">
        <v>6</v>
      </c>
      <c r="E8" s="62"/>
      <c r="F8" s="63" t="s">
        <v>7</v>
      </c>
      <c r="G8" s="63" t="s">
        <v>8</v>
      </c>
      <c r="H8" s="80"/>
      <c r="I8" s="80"/>
      <c r="J8" s="80"/>
      <c r="K8" s="80"/>
      <c r="L8" s="80"/>
      <c r="M8" s="80"/>
      <c r="N8" s="80"/>
      <c r="O8" s="80"/>
    </row>
    <row r="9" spans="1:15" x14ac:dyDescent="0.35">
      <c r="A9" s="139" t="s">
        <v>9</v>
      </c>
      <c r="B9" s="29" t="s">
        <v>10</v>
      </c>
      <c r="C9" s="28" t="s">
        <v>11</v>
      </c>
      <c r="D9" s="36"/>
      <c r="E9" s="36"/>
      <c r="F9" s="36"/>
      <c r="G9" s="36"/>
    </row>
    <row r="10" spans="1:15" x14ac:dyDescent="0.35">
      <c r="A10" s="140"/>
      <c r="B10" s="5" t="s">
        <v>12</v>
      </c>
      <c r="C10" s="6" t="s">
        <v>13</v>
      </c>
      <c r="D10" s="32" t="s">
        <v>14</v>
      </c>
      <c r="E10" s="32" t="s">
        <v>15</v>
      </c>
      <c r="F10" s="99" t="s">
        <v>16</v>
      </c>
      <c r="G10" s="87" t="s">
        <v>17</v>
      </c>
    </row>
    <row r="11" spans="1:15" x14ac:dyDescent="0.35">
      <c r="A11" s="140"/>
      <c r="B11" s="5" t="s">
        <v>18</v>
      </c>
      <c r="C11" s="6" t="s">
        <v>13</v>
      </c>
      <c r="D11" s="32" t="s">
        <v>19</v>
      </c>
      <c r="E11" s="32" t="s">
        <v>15</v>
      </c>
      <c r="F11" s="99" t="s">
        <v>16</v>
      </c>
      <c r="G11" s="87" t="s">
        <v>17</v>
      </c>
    </row>
    <row r="12" spans="1:15" x14ac:dyDescent="0.35">
      <c r="A12" s="140"/>
      <c r="B12" s="5" t="s">
        <v>20</v>
      </c>
      <c r="C12" s="6" t="s">
        <v>13</v>
      </c>
      <c r="D12" s="32" t="s">
        <v>21</v>
      </c>
      <c r="E12" s="32" t="s">
        <v>15</v>
      </c>
      <c r="F12" s="99" t="s">
        <v>16</v>
      </c>
      <c r="G12" s="87" t="s">
        <v>17</v>
      </c>
    </row>
    <row r="13" spans="1:15" x14ac:dyDescent="0.35">
      <c r="A13" s="140"/>
      <c r="B13" s="5" t="s">
        <v>22</v>
      </c>
      <c r="C13" s="6" t="s">
        <v>13</v>
      </c>
      <c r="D13" s="32" t="s">
        <v>23</v>
      </c>
      <c r="E13" s="32" t="s">
        <v>15</v>
      </c>
      <c r="F13" s="99" t="s">
        <v>16</v>
      </c>
      <c r="G13" s="87" t="s">
        <v>17</v>
      </c>
    </row>
    <row r="14" spans="1:15" x14ac:dyDescent="0.35">
      <c r="A14" s="140"/>
      <c r="B14" s="5" t="s">
        <v>24</v>
      </c>
      <c r="C14" s="6" t="s">
        <v>13</v>
      </c>
      <c r="D14" s="32" t="s">
        <v>25</v>
      </c>
      <c r="E14" s="32" t="s">
        <v>15</v>
      </c>
      <c r="F14" s="99" t="s">
        <v>16</v>
      </c>
      <c r="G14" s="87" t="s">
        <v>17</v>
      </c>
    </row>
    <row r="15" spans="1:15" x14ac:dyDescent="0.35">
      <c r="A15" s="140"/>
      <c r="B15" s="5" t="s">
        <v>26</v>
      </c>
      <c r="C15" s="6" t="s">
        <v>13</v>
      </c>
      <c r="D15" s="110" t="s">
        <v>27</v>
      </c>
      <c r="E15" s="32" t="s">
        <v>15</v>
      </c>
      <c r="F15" s="99" t="s">
        <v>16</v>
      </c>
      <c r="G15" s="87" t="s">
        <v>17</v>
      </c>
    </row>
    <row r="16" spans="1:15" x14ac:dyDescent="0.35">
      <c r="A16" s="140"/>
      <c r="B16" s="5" t="s">
        <v>28</v>
      </c>
      <c r="C16" s="6" t="s">
        <v>29</v>
      </c>
      <c r="D16" s="32" t="s">
        <v>30</v>
      </c>
      <c r="E16" s="32" t="s">
        <v>31</v>
      </c>
      <c r="F16" s="98" t="s">
        <v>32</v>
      </c>
      <c r="G16" s="87" t="s">
        <v>33</v>
      </c>
    </row>
    <row r="17" spans="1:9" x14ac:dyDescent="0.35">
      <c r="A17" s="140"/>
      <c r="B17" s="5" t="s">
        <v>34</v>
      </c>
      <c r="C17" s="6" t="s">
        <v>35</v>
      </c>
      <c r="D17" s="75"/>
      <c r="E17" s="75"/>
      <c r="F17" s="99" t="s">
        <v>16</v>
      </c>
      <c r="G17" s="87" t="s">
        <v>17</v>
      </c>
      <c r="I17" s="77"/>
    </row>
    <row r="18" spans="1:9" x14ac:dyDescent="0.35">
      <c r="A18" s="140"/>
      <c r="B18" s="5" t="s">
        <v>36</v>
      </c>
      <c r="C18" s="6" t="s">
        <v>35</v>
      </c>
      <c r="D18" s="75"/>
      <c r="E18" s="75"/>
      <c r="F18" s="99" t="s">
        <v>37</v>
      </c>
      <c r="G18" s="87" t="s">
        <v>33</v>
      </c>
      <c r="I18" s="77"/>
    </row>
    <row r="19" spans="1:9" x14ac:dyDescent="0.35">
      <c r="A19" s="140"/>
      <c r="B19" s="56" t="s">
        <v>38</v>
      </c>
      <c r="C19" s="146" t="s">
        <v>39</v>
      </c>
      <c r="D19" s="147"/>
      <c r="E19" s="148"/>
      <c r="F19" s="67"/>
      <c r="G19" s="68"/>
      <c r="I19" s="78"/>
    </row>
    <row r="20" spans="1:9" x14ac:dyDescent="0.35">
      <c r="A20" s="140"/>
      <c r="B20" s="5" t="s">
        <v>40</v>
      </c>
      <c r="C20" s="70" t="s">
        <v>41</v>
      </c>
      <c r="D20" s="93" t="s">
        <v>42</v>
      </c>
      <c r="E20" s="152" t="s">
        <v>43</v>
      </c>
      <c r="F20" s="71"/>
      <c r="G20" s="68"/>
      <c r="I20" s="78"/>
    </row>
    <row r="21" spans="1:9" x14ac:dyDescent="0.35">
      <c r="A21" s="140"/>
      <c r="B21" s="5" t="s">
        <v>44</v>
      </c>
      <c r="C21" s="70" t="s">
        <v>45</v>
      </c>
      <c r="D21" s="50" t="s">
        <v>46</v>
      </c>
      <c r="E21" s="153"/>
      <c r="F21" s="99" t="s">
        <v>16</v>
      </c>
      <c r="G21" s="87" t="s">
        <v>17</v>
      </c>
      <c r="I21" s="78"/>
    </row>
    <row r="22" spans="1:9" ht="37.5" x14ac:dyDescent="0.35">
      <c r="A22" s="140"/>
      <c r="B22" s="5" t="s">
        <v>47</v>
      </c>
      <c r="C22" s="70" t="s">
        <v>48</v>
      </c>
      <c r="D22" s="93" t="s">
        <v>49</v>
      </c>
      <c r="E22" s="154"/>
      <c r="F22" s="99" t="s">
        <v>16</v>
      </c>
      <c r="G22" s="87" t="s">
        <v>17</v>
      </c>
      <c r="I22" s="78"/>
    </row>
    <row r="23" spans="1:9" x14ac:dyDescent="0.35">
      <c r="A23" s="82"/>
      <c r="B23" s="5" t="s">
        <v>50</v>
      </c>
      <c r="C23" s="3" t="s">
        <v>51</v>
      </c>
      <c r="D23" s="32" t="s">
        <v>52</v>
      </c>
      <c r="E23" s="50" t="s">
        <v>31</v>
      </c>
      <c r="F23" s="99" t="s">
        <v>16</v>
      </c>
      <c r="G23" s="87" t="s">
        <v>17</v>
      </c>
      <c r="I23" s="78"/>
    </row>
    <row r="24" spans="1:9" x14ac:dyDescent="0.35">
      <c r="A24" s="82"/>
      <c r="B24" s="5" t="s">
        <v>53</v>
      </c>
      <c r="C24" s="3" t="s">
        <v>54</v>
      </c>
      <c r="D24" s="32" t="s">
        <v>55</v>
      </c>
      <c r="E24" s="50" t="s">
        <v>31</v>
      </c>
      <c r="F24" s="99" t="s">
        <v>16</v>
      </c>
      <c r="G24" s="87" t="s">
        <v>17</v>
      </c>
      <c r="I24" s="78"/>
    </row>
    <row r="25" spans="1:9" x14ac:dyDescent="0.35">
      <c r="A25" s="82"/>
      <c r="B25" s="5" t="s">
        <v>56</v>
      </c>
      <c r="C25" s="94" t="s">
        <v>57</v>
      </c>
      <c r="D25" s="32" t="s">
        <v>58</v>
      </c>
      <c r="E25" s="95" t="s">
        <v>59</v>
      </c>
      <c r="F25" s="99" t="s">
        <v>16</v>
      </c>
      <c r="G25" s="87" t="s">
        <v>17</v>
      </c>
      <c r="I25" s="78"/>
    </row>
    <row r="26" spans="1:9" x14ac:dyDescent="0.35">
      <c r="A26" s="82"/>
      <c r="B26" s="5" t="s">
        <v>60</v>
      </c>
      <c r="C26" s="94" t="s">
        <v>61</v>
      </c>
      <c r="D26" s="32" t="s">
        <v>52</v>
      </c>
      <c r="E26" s="95" t="s">
        <v>59</v>
      </c>
      <c r="F26" s="99" t="s">
        <v>16</v>
      </c>
      <c r="G26" s="87" t="s">
        <v>17</v>
      </c>
      <c r="I26" s="78"/>
    </row>
    <row r="27" spans="1:9" x14ac:dyDescent="0.35">
      <c r="A27" s="82"/>
      <c r="B27" s="5" t="s">
        <v>62</v>
      </c>
      <c r="C27" s="94" t="s">
        <v>63</v>
      </c>
      <c r="D27" s="32" t="s">
        <v>64</v>
      </c>
      <c r="E27" s="95" t="s">
        <v>59</v>
      </c>
      <c r="F27" s="99" t="s">
        <v>16</v>
      </c>
      <c r="G27" s="87" t="s">
        <v>17</v>
      </c>
      <c r="I27" s="78"/>
    </row>
    <row r="28" spans="1:9" x14ac:dyDescent="0.35">
      <c r="A28" s="82"/>
      <c r="B28" s="5" t="s">
        <v>65</v>
      </c>
      <c r="C28" s="94" t="s">
        <v>66</v>
      </c>
      <c r="D28" s="32" t="s">
        <v>67</v>
      </c>
      <c r="E28" s="95" t="s">
        <v>31</v>
      </c>
      <c r="F28" s="99" t="s">
        <v>16</v>
      </c>
      <c r="G28" s="87" t="s">
        <v>17</v>
      </c>
      <c r="I28" s="78"/>
    </row>
    <row r="29" spans="1:9" x14ac:dyDescent="0.35">
      <c r="A29" s="82"/>
      <c r="B29" s="5" t="s">
        <v>68</v>
      </c>
      <c r="C29" s="94" t="s">
        <v>69</v>
      </c>
      <c r="D29" s="32" t="s">
        <v>70</v>
      </c>
      <c r="E29" s="95" t="s">
        <v>71</v>
      </c>
      <c r="F29" s="99" t="s">
        <v>16</v>
      </c>
      <c r="G29" s="87" t="s">
        <v>17</v>
      </c>
      <c r="I29" s="78"/>
    </row>
    <row r="30" spans="1:9" x14ac:dyDescent="0.35">
      <c r="A30" s="82"/>
      <c r="B30" s="5" t="s">
        <v>72</v>
      </c>
      <c r="C30" s="94" t="s">
        <v>73</v>
      </c>
      <c r="D30" s="32" t="s">
        <v>74</v>
      </c>
      <c r="E30" s="95" t="s">
        <v>71</v>
      </c>
      <c r="F30" s="99" t="s">
        <v>16</v>
      </c>
      <c r="G30" s="87" t="s">
        <v>17</v>
      </c>
      <c r="I30" s="78"/>
    </row>
    <row r="31" spans="1:9" x14ac:dyDescent="0.35">
      <c r="A31" s="82"/>
      <c r="B31" s="29" t="s">
        <v>75</v>
      </c>
      <c r="C31" s="149" t="s">
        <v>76</v>
      </c>
      <c r="D31" s="150"/>
      <c r="E31" s="151"/>
      <c r="F31" s="65"/>
      <c r="G31" s="66"/>
      <c r="I31" s="78"/>
    </row>
    <row r="32" spans="1:9" ht="27" customHeight="1" x14ac:dyDescent="0.35">
      <c r="A32" s="141"/>
      <c r="B32" s="5" t="s">
        <v>77</v>
      </c>
      <c r="C32" s="26" t="s">
        <v>78</v>
      </c>
      <c r="D32" s="142" t="s">
        <v>79</v>
      </c>
      <c r="E32" s="143"/>
      <c r="F32" s="64" t="s">
        <v>31</v>
      </c>
      <c r="G32" s="87" t="s">
        <v>31</v>
      </c>
      <c r="H32" s="2"/>
      <c r="I32" s="78"/>
    </row>
    <row r="33" spans="1:15" ht="29.5" customHeight="1" x14ac:dyDescent="0.35">
      <c r="A33" s="141"/>
      <c r="B33" s="5" t="s">
        <v>80</v>
      </c>
      <c r="C33" s="26" t="s">
        <v>81</v>
      </c>
      <c r="D33" s="144" t="s">
        <v>82</v>
      </c>
      <c r="E33" s="145"/>
      <c r="F33" s="64" t="s">
        <v>83</v>
      </c>
      <c r="G33" s="87" t="s">
        <v>84</v>
      </c>
      <c r="I33" s="78"/>
    </row>
    <row r="34" spans="1:15" ht="25.5" customHeight="1" x14ac:dyDescent="0.35">
      <c r="A34" s="141"/>
      <c r="B34" s="5" t="s">
        <v>85</v>
      </c>
      <c r="C34" s="26" t="s">
        <v>86</v>
      </c>
      <c r="D34" s="142" t="s">
        <v>87</v>
      </c>
      <c r="E34" s="143"/>
      <c r="F34" s="64" t="s">
        <v>35</v>
      </c>
      <c r="G34" s="87" t="s">
        <v>84</v>
      </c>
      <c r="I34" s="78"/>
    </row>
    <row r="35" spans="1:15" x14ac:dyDescent="0.35">
      <c r="A35" s="141"/>
      <c r="B35" s="5" t="s">
        <v>88</v>
      </c>
      <c r="C35" s="25" t="s">
        <v>89</v>
      </c>
      <c r="D35" s="134" t="s">
        <v>90</v>
      </c>
      <c r="E35" s="135"/>
      <c r="F35" s="64" t="s">
        <v>31</v>
      </c>
      <c r="G35" s="87" t="s">
        <v>31</v>
      </c>
    </row>
    <row r="36" spans="1:15" ht="38.5" customHeight="1" x14ac:dyDescent="0.35">
      <c r="A36" s="83"/>
      <c r="B36" s="35" t="s">
        <v>91</v>
      </c>
      <c r="C36" s="136" t="s">
        <v>92</v>
      </c>
      <c r="D36" s="137"/>
      <c r="E36" s="137"/>
      <c r="F36" s="137"/>
      <c r="G36" s="138"/>
    </row>
    <row r="37" spans="1:15" s="31" customFormat="1" ht="81.650000000000006" customHeight="1" x14ac:dyDescent="0.35">
      <c r="A37" s="84"/>
      <c r="B37" s="32" t="s">
        <v>93</v>
      </c>
      <c r="C37" s="11" t="s">
        <v>94</v>
      </c>
      <c r="D37" s="128" t="s">
        <v>95</v>
      </c>
      <c r="E37" s="129"/>
      <c r="F37" s="58" t="s">
        <v>96</v>
      </c>
      <c r="G37" s="59" t="s">
        <v>33</v>
      </c>
      <c r="H37" s="30"/>
      <c r="I37" s="30"/>
      <c r="J37" s="30"/>
      <c r="K37" s="30"/>
      <c r="L37" s="30"/>
      <c r="M37" s="30"/>
      <c r="N37" s="30"/>
      <c r="O37" s="30"/>
    </row>
    <row r="38" spans="1:15" s="31" customFormat="1" ht="108" customHeight="1" x14ac:dyDescent="0.35">
      <c r="A38" s="84"/>
      <c r="B38" s="32" t="s">
        <v>97</v>
      </c>
      <c r="C38" s="11" t="s">
        <v>98</v>
      </c>
      <c r="D38" s="128" t="s">
        <v>99</v>
      </c>
      <c r="E38" s="129"/>
      <c r="F38" s="58" t="s">
        <v>96</v>
      </c>
      <c r="G38" s="59" t="s">
        <v>33</v>
      </c>
      <c r="H38" s="30"/>
      <c r="I38" s="30"/>
      <c r="J38" s="30"/>
      <c r="K38" s="30"/>
      <c r="L38" s="30"/>
      <c r="M38" s="30"/>
      <c r="N38" s="30"/>
      <c r="O38" s="30"/>
    </row>
    <row r="39" spans="1:15" s="31" customFormat="1" ht="92.15" customHeight="1" x14ac:dyDescent="0.35">
      <c r="A39" s="84"/>
      <c r="B39" s="32" t="s">
        <v>100</v>
      </c>
      <c r="C39" s="13" t="s">
        <v>101</v>
      </c>
      <c r="D39" s="128" t="s">
        <v>102</v>
      </c>
      <c r="E39" s="129"/>
      <c r="F39" s="58" t="s">
        <v>90</v>
      </c>
      <c r="G39" s="59" t="s">
        <v>103</v>
      </c>
      <c r="H39" s="30"/>
      <c r="I39" s="30"/>
      <c r="J39" s="30"/>
      <c r="K39" s="30"/>
      <c r="L39" s="30"/>
      <c r="M39" s="30"/>
      <c r="N39" s="30"/>
      <c r="O39" s="30"/>
    </row>
    <row r="40" spans="1:15" x14ac:dyDescent="0.35">
      <c r="A40" s="83"/>
      <c r="B40" s="35" t="s">
        <v>104</v>
      </c>
      <c r="C40" s="52" t="s">
        <v>105</v>
      </c>
      <c r="D40" s="53"/>
      <c r="E40" s="53"/>
      <c r="F40" s="54"/>
      <c r="G40" s="55"/>
      <c r="I40" s="74"/>
    </row>
    <row r="41" spans="1:15" x14ac:dyDescent="0.35">
      <c r="A41" s="83"/>
      <c r="B41" s="32" t="s">
        <v>106</v>
      </c>
      <c r="C41" s="37" t="s">
        <v>107</v>
      </c>
      <c r="D41" s="130" t="s">
        <v>108</v>
      </c>
      <c r="E41" s="131"/>
      <c r="F41" s="38" t="s">
        <v>109</v>
      </c>
      <c r="G41" s="6" t="s">
        <v>110</v>
      </c>
    </row>
    <row r="42" spans="1:15" x14ac:dyDescent="0.35">
      <c r="A42" s="24"/>
      <c r="B42" s="12"/>
      <c r="C42" s="12"/>
      <c r="D42" s="12"/>
      <c r="E42" s="12"/>
      <c r="F42" s="12"/>
      <c r="G42" s="12"/>
    </row>
    <row r="43" spans="1:15" x14ac:dyDescent="0.35">
      <c r="B43" s="133" t="s">
        <v>111</v>
      </c>
      <c r="C43" s="133"/>
      <c r="D43" s="133"/>
      <c r="E43" s="133"/>
      <c r="F43" s="133"/>
      <c r="G43" s="133"/>
    </row>
    <row r="44" spans="1:15" ht="42.75" customHeight="1" x14ac:dyDescent="0.35">
      <c r="B44" s="7">
        <v>1</v>
      </c>
      <c r="C44" s="132" t="s">
        <v>112</v>
      </c>
      <c r="D44" s="132"/>
      <c r="E44" s="132"/>
      <c r="F44" s="132"/>
      <c r="G44" s="132"/>
    </row>
    <row r="45" spans="1:15" x14ac:dyDescent="0.35">
      <c r="B45" s="76">
        <v>2</v>
      </c>
      <c r="C45" s="126" t="s">
        <v>113</v>
      </c>
      <c r="D45" s="126"/>
      <c r="E45" s="126"/>
      <c r="F45" s="126"/>
      <c r="G45" s="126"/>
    </row>
    <row r="46" spans="1:15" x14ac:dyDescent="0.35">
      <c r="B46" s="7">
        <v>3</v>
      </c>
      <c r="C46" s="126" t="s">
        <v>114</v>
      </c>
      <c r="D46" s="126"/>
      <c r="E46" s="126"/>
      <c r="F46" s="126"/>
      <c r="G46" s="126"/>
    </row>
    <row r="47" spans="1:15" x14ac:dyDescent="0.35">
      <c r="C47" s="44"/>
      <c r="D47" s="44"/>
      <c r="E47" s="44"/>
      <c r="F47" s="44"/>
      <c r="G47" s="44"/>
    </row>
    <row r="48" spans="1:15" x14ac:dyDescent="0.35">
      <c r="C48" s="44"/>
      <c r="D48" s="44"/>
      <c r="E48" s="44"/>
      <c r="F48" s="44"/>
      <c r="G48" s="44"/>
    </row>
    <row r="49" spans="2:9" x14ac:dyDescent="0.35">
      <c r="C49" s="44"/>
      <c r="D49" s="44"/>
      <c r="E49" s="44"/>
      <c r="F49" s="44"/>
      <c r="G49" s="44"/>
    </row>
    <row r="50" spans="2:9" hidden="1" x14ac:dyDescent="0.35">
      <c r="C50" s="44"/>
      <c r="D50" s="44"/>
      <c r="E50" s="44"/>
      <c r="F50" s="44"/>
      <c r="G50" s="44"/>
    </row>
    <row r="51" spans="2:9" hidden="1" x14ac:dyDescent="0.35">
      <c r="B51" s="1"/>
      <c r="C51" s="85" t="s">
        <v>115</v>
      </c>
      <c r="D51" s="57" t="s">
        <v>115</v>
      </c>
      <c r="F51" s="57" t="s">
        <v>115</v>
      </c>
      <c r="G51" s="57" t="s">
        <v>115</v>
      </c>
    </row>
    <row r="52" spans="2:9" hidden="1" x14ac:dyDescent="0.35">
      <c r="C52" s="86" t="s">
        <v>116</v>
      </c>
      <c r="D52" s="23" t="s">
        <v>103</v>
      </c>
      <c r="F52" s="23" t="s">
        <v>96</v>
      </c>
      <c r="G52" s="60" t="s">
        <v>117</v>
      </c>
    </row>
    <row r="53" spans="2:9" hidden="1" x14ac:dyDescent="0.35">
      <c r="C53" s="86" t="s">
        <v>29</v>
      </c>
      <c r="D53" s="23" t="s">
        <v>108</v>
      </c>
      <c r="F53" s="23" t="s">
        <v>90</v>
      </c>
      <c r="G53" s="60" t="s">
        <v>118</v>
      </c>
    </row>
    <row r="54" spans="2:9" hidden="1" x14ac:dyDescent="0.35">
      <c r="C54" s="86" t="s">
        <v>119</v>
      </c>
      <c r="D54" s="23" t="s">
        <v>120</v>
      </c>
    </row>
    <row r="55" spans="2:9" ht="62.5" hidden="1" x14ac:dyDescent="0.35">
      <c r="C55" s="86" t="s">
        <v>121</v>
      </c>
      <c r="D55" s="3" t="s">
        <v>122</v>
      </c>
      <c r="E55" s="33"/>
      <c r="F55" s="64" t="s">
        <v>115</v>
      </c>
    </row>
    <row r="56" spans="2:9" ht="25" hidden="1" x14ac:dyDescent="0.35">
      <c r="C56" s="86" t="s">
        <v>123</v>
      </c>
      <c r="D56" s="3" t="s">
        <v>124</v>
      </c>
      <c r="E56" s="33"/>
      <c r="F56" s="25" t="s">
        <v>31</v>
      </c>
    </row>
    <row r="57" spans="2:9" ht="25" hidden="1" x14ac:dyDescent="0.35">
      <c r="C57" s="86" t="s">
        <v>125</v>
      </c>
      <c r="D57" s="3" t="s">
        <v>126</v>
      </c>
      <c r="E57" s="33"/>
      <c r="F57" s="25" t="s">
        <v>82</v>
      </c>
      <c r="G57" s="70" t="s">
        <v>115</v>
      </c>
    </row>
    <row r="58" spans="2:9" ht="37.5" hidden="1" x14ac:dyDescent="0.35">
      <c r="C58" s="86" t="s">
        <v>127</v>
      </c>
      <c r="D58" s="3" t="s">
        <v>128</v>
      </c>
      <c r="E58" s="33"/>
      <c r="F58" s="25" t="s">
        <v>129</v>
      </c>
      <c r="G58" s="79" t="s">
        <v>31</v>
      </c>
      <c r="I58" s="77"/>
    </row>
    <row r="59" spans="2:9" ht="25" hidden="1" x14ac:dyDescent="0.35">
      <c r="C59" s="86" t="s">
        <v>130</v>
      </c>
      <c r="D59" s="3" t="s">
        <v>83</v>
      </c>
      <c r="E59" s="33"/>
      <c r="F59" s="25" t="s">
        <v>131</v>
      </c>
      <c r="G59" s="79" t="s">
        <v>132</v>
      </c>
      <c r="I59" s="77"/>
    </row>
    <row r="60" spans="2:9" hidden="1" x14ac:dyDescent="0.35">
      <c r="C60" s="86" t="s">
        <v>31</v>
      </c>
      <c r="D60" s="3" t="s">
        <v>133</v>
      </c>
      <c r="E60" s="33"/>
      <c r="F60" s="25" t="s">
        <v>134</v>
      </c>
      <c r="G60" s="79" t="s">
        <v>135</v>
      </c>
      <c r="I60" s="77"/>
    </row>
    <row r="61" spans="2:9" hidden="1" x14ac:dyDescent="0.35">
      <c r="C61" s="73"/>
      <c r="D61" s="3" t="s">
        <v>136</v>
      </c>
      <c r="E61" s="33"/>
      <c r="F61" s="25" t="s">
        <v>137</v>
      </c>
      <c r="G61" s="79" t="s">
        <v>138</v>
      </c>
      <c r="I61" s="78"/>
    </row>
    <row r="62" spans="2:9" ht="25" hidden="1" x14ac:dyDescent="0.35">
      <c r="C62" s="73"/>
      <c r="D62" s="13" t="s">
        <v>139</v>
      </c>
      <c r="E62" s="34"/>
      <c r="F62" s="64" t="s">
        <v>115</v>
      </c>
      <c r="G62" s="79" t="s">
        <v>140</v>
      </c>
      <c r="I62" s="78"/>
    </row>
    <row r="63" spans="2:9" hidden="1" x14ac:dyDescent="0.35">
      <c r="C63" s="73"/>
      <c r="D63" s="3" t="s">
        <v>141</v>
      </c>
      <c r="E63" s="33"/>
      <c r="F63" s="25" t="s">
        <v>31</v>
      </c>
      <c r="G63" s="89" t="s">
        <v>37</v>
      </c>
      <c r="I63" s="78"/>
    </row>
    <row r="64" spans="2:9" hidden="1" x14ac:dyDescent="0.35">
      <c r="C64" s="73"/>
      <c r="D64" s="3" t="s">
        <v>142</v>
      </c>
      <c r="E64" s="33"/>
      <c r="F64" s="88" t="s">
        <v>87</v>
      </c>
      <c r="G64" s="60" t="s">
        <v>143</v>
      </c>
      <c r="I64" s="78"/>
    </row>
    <row r="65" spans="3:9" hidden="1" x14ac:dyDescent="0.35">
      <c r="C65" s="73"/>
      <c r="D65" s="3"/>
      <c r="E65" s="33"/>
      <c r="F65" s="88"/>
      <c r="G65" s="60" t="s">
        <v>144</v>
      </c>
      <c r="I65" s="78"/>
    </row>
    <row r="66" spans="3:9" hidden="1" x14ac:dyDescent="0.35">
      <c r="C66" s="73"/>
      <c r="D66" s="3"/>
      <c r="E66" s="33"/>
      <c r="F66" s="88"/>
      <c r="G66" s="60" t="s">
        <v>145</v>
      </c>
      <c r="I66" s="78"/>
    </row>
    <row r="67" spans="3:9" hidden="1" x14ac:dyDescent="0.35">
      <c r="C67" s="73"/>
      <c r="D67" s="3" t="s">
        <v>146</v>
      </c>
      <c r="E67" s="33"/>
      <c r="F67" s="88" t="s">
        <v>147</v>
      </c>
      <c r="G67" s="60" t="s">
        <v>108</v>
      </c>
      <c r="I67" s="78"/>
    </row>
    <row r="68" spans="3:9" hidden="1" x14ac:dyDescent="0.35">
      <c r="C68" s="73"/>
      <c r="D68" s="13" t="s">
        <v>35</v>
      </c>
      <c r="E68" s="34"/>
      <c r="F68" s="88" t="s">
        <v>148</v>
      </c>
      <c r="G68" s="60" t="s">
        <v>16</v>
      </c>
      <c r="I68" s="78"/>
    </row>
    <row r="69" spans="3:9" hidden="1" x14ac:dyDescent="0.35">
      <c r="C69" s="73"/>
      <c r="D69" s="69" t="s">
        <v>31</v>
      </c>
      <c r="F69" s="25" t="s">
        <v>149</v>
      </c>
      <c r="I69" s="78"/>
    </row>
    <row r="70" spans="3:9" hidden="1" x14ac:dyDescent="0.35">
      <c r="C70" s="73"/>
      <c r="D70" s="57" t="s">
        <v>115</v>
      </c>
      <c r="F70" s="25" t="s">
        <v>150</v>
      </c>
      <c r="I70" s="78"/>
    </row>
    <row r="71" spans="3:9" hidden="1" x14ac:dyDescent="0.35">
      <c r="C71" s="73"/>
      <c r="D71" s="23" t="s">
        <v>103</v>
      </c>
      <c r="F71" s="25" t="s">
        <v>151</v>
      </c>
      <c r="I71" s="78"/>
    </row>
    <row r="72" spans="3:9" hidden="1" x14ac:dyDescent="0.35">
      <c r="C72" s="73"/>
      <c r="D72" s="23" t="s">
        <v>17</v>
      </c>
      <c r="F72" s="25" t="s">
        <v>90</v>
      </c>
      <c r="I72" s="78"/>
    </row>
    <row r="73" spans="3:9" hidden="1" x14ac:dyDescent="0.35">
      <c r="C73" s="73"/>
      <c r="D73" s="23" t="s">
        <v>84</v>
      </c>
      <c r="F73" s="25" t="s">
        <v>152</v>
      </c>
    </row>
    <row r="74" spans="3:9" ht="25" hidden="1" x14ac:dyDescent="0.35">
      <c r="C74" s="73"/>
      <c r="D74" s="23" t="s">
        <v>33</v>
      </c>
      <c r="F74" s="90" t="s">
        <v>153</v>
      </c>
    </row>
    <row r="75" spans="3:9" ht="25" hidden="1" x14ac:dyDescent="0.35">
      <c r="C75" s="73"/>
      <c r="F75" s="90" t="s">
        <v>154</v>
      </c>
      <c r="G75" s="91" t="s">
        <v>155</v>
      </c>
    </row>
    <row r="76" spans="3:9" ht="25" hidden="1" x14ac:dyDescent="0.35">
      <c r="C76" s="73"/>
      <c r="F76" s="90" t="s">
        <v>156</v>
      </c>
      <c r="G76" s="91" t="s">
        <v>157</v>
      </c>
    </row>
    <row r="77" spans="3:9" ht="25" hidden="1" x14ac:dyDescent="0.35">
      <c r="F77" s="90" t="s">
        <v>158</v>
      </c>
      <c r="G77" s="91" t="s">
        <v>159</v>
      </c>
    </row>
    <row r="78" spans="3:9" ht="25" hidden="1" x14ac:dyDescent="0.35">
      <c r="F78" s="90" t="s">
        <v>160</v>
      </c>
      <c r="G78" s="91" t="s">
        <v>37</v>
      </c>
    </row>
    <row r="79" spans="3:9" ht="25" hidden="1" x14ac:dyDescent="0.35">
      <c r="F79" s="90" t="s">
        <v>161</v>
      </c>
      <c r="G79" s="91" t="s">
        <v>140</v>
      </c>
    </row>
    <row r="80" spans="3:9" hidden="1" x14ac:dyDescent="0.35">
      <c r="F80" s="33"/>
    </row>
    <row r="81" hidden="1" x14ac:dyDescent="0.35"/>
    <row r="82" hidden="1" x14ac:dyDescent="0.35"/>
  </sheetData>
  <mergeCells count="20">
    <mergeCell ref="A9:A22"/>
    <mergeCell ref="A32:A35"/>
    <mergeCell ref="D32:E32"/>
    <mergeCell ref="D33:E33"/>
    <mergeCell ref="D34:E34"/>
    <mergeCell ref="C19:E19"/>
    <mergeCell ref="C31:E31"/>
    <mergeCell ref="E20:E22"/>
    <mergeCell ref="C45:G45"/>
    <mergeCell ref="C46:G46"/>
    <mergeCell ref="B2:G2"/>
    <mergeCell ref="D39:E39"/>
    <mergeCell ref="D41:E41"/>
    <mergeCell ref="C44:G44"/>
    <mergeCell ref="B43:G43"/>
    <mergeCell ref="D35:E35"/>
    <mergeCell ref="C36:G36"/>
    <mergeCell ref="D37:E37"/>
    <mergeCell ref="D38:E38"/>
    <mergeCell ref="F4:K4"/>
  </mergeCells>
  <phoneticPr fontId="4" type="noConversion"/>
  <dataValidations count="11">
    <dataValidation type="list" allowBlank="1" showInputMessage="1" showErrorMessage="1" sqref="F37:F38" xr:uid="{935B6D36-B190-43F7-9B99-B1A379128466}">
      <formula1>$F$51:$F$53</formula1>
    </dataValidation>
    <dataValidation type="list" allowBlank="1" showInputMessage="1" showErrorMessage="1" sqref="G10:G15" xr:uid="{ABE1F48A-7F15-4DA0-B8AB-E8B88088AC63}">
      <formula1>$D$69:$D$74</formula1>
    </dataValidation>
    <dataValidation type="list" allowBlank="1" showInputMessage="1" showErrorMessage="1" sqref="G37:G38" xr:uid="{3ED1C1C3-959D-4E6E-9D20-E729FD0FB6F3}">
      <formula1>$D$70:$D$74</formula1>
    </dataValidation>
    <dataValidation type="list" allowBlank="1" showInputMessage="1" showErrorMessage="1" sqref="F10:F15 F21:F30 F17" xr:uid="{00F3F101-2932-4807-9837-7277EDCBE4EC}">
      <formula1>$G$57:$G$68</formula1>
    </dataValidation>
    <dataValidation type="list" allowBlank="1" showInputMessage="1" showErrorMessage="1" sqref="G16:G18 G21:G30 G32:G35" xr:uid="{5AA10CF7-75C4-4C1E-BF14-DC7D83490783}">
      <formula1>$D$67:$D$72</formula1>
    </dataValidation>
    <dataValidation type="list" allowBlank="1" showInputMessage="1" showErrorMessage="1" sqref="F18" xr:uid="{1CBA1E6E-7588-407F-A308-BB48F421F9FE}">
      <formula1>$G$55:$G$66</formula1>
    </dataValidation>
    <dataValidation type="list" allowBlank="1" showInputMessage="1" showErrorMessage="1" sqref="D34:E34" xr:uid="{38C3872D-41B8-433A-85C0-CAD6E0DCD717}">
      <formula1>$F$60:$F$77</formula1>
    </dataValidation>
    <dataValidation type="list" allowBlank="1" showInputMessage="1" showErrorMessage="1" sqref="D33:E33" xr:uid="{ECD5A22E-0C37-4C47-B514-7B8F5EB20CC9}">
      <formula1>$F$53:$F$59</formula1>
    </dataValidation>
    <dataValidation type="list" allowBlank="1" showInputMessage="1" showErrorMessage="1" sqref="D35:E35 F39" xr:uid="{2DB5BB5E-A44E-4AD6-B00B-FAF2E5A8C869}">
      <formula1>$F$49:$F$51</formula1>
    </dataValidation>
    <dataValidation type="list" allowBlank="1" showInputMessage="1" showErrorMessage="1" sqref="F32:F35" xr:uid="{136266ED-1CEE-4ED7-B4E3-EFD4962A9464}">
      <formula1>$D$49:$D$67</formula1>
    </dataValidation>
    <dataValidation type="list" allowBlank="1" showInputMessage="1" showErrorMessage="1" sqref="G39" xr:uid="{9D53AF4E-6797-4F8C-A727-C6BB4AF61490}">
      <formula1>$D$68:$D$72</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7"/>
  <sheetViews>
    <sheetView topLeftCell="A4" zoomScale="70" zoomScaleNormal="70" workbookViewId="0">
      <selection activeCell="A18" sqref="A18:A25"/>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6" x14ac:dyDescent="0.35">
      <c r="A1" s="166" t="s">
        <v>162</v>
      </c>
      <c r="B1" s="166"/>
      <c r="C1" s="166"/>
      <c r="D1" s="166"/>
      <c r="E1" s="166"/>
      <c r="F1" s="166"/>
    </row>
    <row r="2" spans="1:6" x14ac:dyDescent="0.35">
      <c r="A2" s="39"/>
      <c r="B2" s="39"/>
      <c r="C2" s="39"/>
      <c r="D2" s="39"/>
      <c r="E2" s="39"/>
      <c r="F2" s="39"/>
    </row>
    <row r="3" spans="1:6" x14ac:dyDescent="0.35">
      <c r="A3" s="172" t="s">
        <v>108</v>
      </c>
      <c r="B3" s="172"/>
      <c r="C3" s="172"/>
      <c r="D3" s="172"/>
      <c r="E3" s="172"/>
      <c r="F3" s="172"/>
    </row>
    <row r="4" spans="1:6" x14ac:dyDescent="0.35">
      <c r="A4" s="167" t="str">
        <f>'SAP 1005514'!F4</f>
        <v>HIDRAULINĖ ALYVA HM Shell Tellus S2 M32</v>
      </c>
      <c r="B4" s="167"/>
      <c r="C4" s="167"/>
      <c r="D4" s="167"/>
      <c r="E4" s="167"/>
      <c r="F4" s="167"/>
    </row>
    <row r="5" spans="1:6" ht="15" thickBot="1" x14ac:dyDescent="0.4">
      <c r="A5" s="40"/>
      <c r="B5" s="40"/>
      <c r="C5" s="40"/>
      <c r="D5" s="40"/>
      <c r="E5" s="40"/>
      <c r="F5" s="40"/>
    </row>
    <row r="6" spans="1:6" x14ac:dyDescent="0.35">
      <c r="A6" s="47" t="s">
        <v>4</v>
      </c>
      <c r="B6" s="168" t="s">
        <v>5</v>
      </c>
      <c r="C6" s="173" t="s">
        <v>163</v>
      </c>
      <c r="D6" s="174"/>
      <c r="E6" s="175" t="s">
        <v>164</v>
      </c>
      <c r="F6" s="174"/>
    </row>
    <row r="7" spans="1:6" x14ac:dyDescent="0.35">
      <c r="A7" s="43">
        <v>1</v>
      </c>
      <c r="B7" s="169"/>
      <c r="C7" s="176" t="s">
        <v>165</v>
      </c>
      <c r="D7" s="177"/>
      <c r="E7" s="178" t="s">
        <v>166</v>
      </c>
      <c r="F7" s="177"/>
    </row>
    <row r="8" spans="1:6" x14ac:dyDescent="0.35">
      <c r="A8" s="48" t="s">
        <v>12</v>
      </c>
      <c r="B8" s="49" t="s">
        <v>167</v>
      </c>
      <c r="C8" s="179" t="str">
        <f>'SAP 1005514'!D21</f>
        <v>Shell Tellus S2 M32 arba lygiavertis</v>
      </c>
      <c r="D8" s="180"/>
      <c r="E8" s="164"/>
      <c r="F8" s="165"/>
    </row>
    <row r="9" spans="1:6" ht="51.75" customHeight="1" x14ac:dyDescent="0.35">
      <c r="A9" s="48" t="s">
        <v>18</v>
      </c>
      <c r="B9" s="49" t="s">
        <v>48</v>
      </c>
      <c r="C9" s="179" t="str">
        <f>'SAP 1005514'!D22</f>
        <v>Hidraulinė alyva skirta įvairiai pramoninei įrangai ir mobilios technikos valdymo ir jėgos perdavimo sistemoms</v>
      </c>
      <c r="D9" s="180"/>
      <c r="E9" s="164"/>
      <c r="F9" s="165"/>
    </row>
    <row r="10" spans="1:6" ht="18.75" customHeight="1" x14ac:dyDescent="0.35">
      <c r="A10" s="48" t="s">
        <v>20</v>
      </c>
      <c r="B10" s="49" t="s">
        <v>168</v>
      </c>
      <c r="C10" s="157" t="s">
        <v>169</v>
      </c>
      <c r="D10" s="158"/>
      <c r="E10" s="161"/>
      <c r="F10" s="162"/>
    </row>
    <row r="11" spans="1:6" ht="18.75" customHeight="1" x14ac:dyDescent="0.35">
      <c r="A11" s="48" t="s">
        <v>22</v>
      </c>
      <c r="B11" s="49" t="s">
        <v>168</v>
      </c>
      <c r="C11" s="157" t="s">
        <v>170</v>
      </c>
      <c r="D11" s="158"/>
      <c r="E11" s="164"/>
      <c r="F11" s="165"/>
    </row>
    <row r="12" spans="1:6" ht="18.75" customHeight="1" x14ac:dyDescent="0.35">
      <c r="A12" s="48" t="s">
        <v>24</v>
      </c>
      <c r="B12" s="49" t="s">
        <v>168</v>
      </c>
      <c r="C12" s="157" t="s">
        <v>171</v>
      </c>
      <c r="D12" s="158"/>
      <c r="E12" s="164"/>
      <c r="F12" s="165"/>
    </row>
    <row r="13" spans="1:6" ht="18.75" customHeight="1" x14ac:dyDescent="0.35">
      <c r="A13" s="48" t="s">
        <v>26</v>
      </c>
      <c r="B13" s="49" t="s">
        <v>168</v>
      </c>
      <c r="C13" s="157" t="s">
        <v>172</v>
      </c>
      <c r="D13" s="158"/>
      <c r="E13" s="164"/>
      <c r="F13" s="165"/>
    </row>
    <row r="14" spans="1:6" ht="18.75" customHeight="1" x14ac:dyDescent="0.35">
      <c r="A14" s="48" t="s">
        <v>28</v>
      </c>
      <c r="B14" s="49" t="s">
        <v>168</v>
      </c>
      <c r="C14" s="157" t="s">
        <v>173</v>
      </c>
      <c r="D14" s="158"/>
      <c r="E14" s="164"/>
      <c r="F14" s="165"/>
    </row>
    <row r="15" spans="1:6" ht="18.75" customHeight="1" x14ac:dyDescent="0.35">
      <c r="A15" s="48" t="s">
        <v>34</v>
      </c>
      <c r="B15" s="49" t="s">
        <v>168</v>
      </c>
      <c r="C15" s="157" t="s">
        <v>174</v>
      </c>
      <c r="D15" s="158"/>
      <c r="E15" s="164"/>
      <c r="F15" s="165"/>
    </row>
    <row r="16" spans="1:6" ht="15.75" customHeight="1" x14ac:dyDescent="0.35">
      <c r="A16" s="118" t="s">
        <v>36</v>
      </c>
      <c r="B16" s="119" t="s">
        <v>29</v>
      </c>
      <c r="C16" s="155" t="s">
        <v>30</v>
      </c>
      <c r="D16" s="156"/>
      <c r="E16" s="159"/>
      <c r="F16" s="160"/>
    </row>
    <row r="17" spans="1:12" ht="39" x14ac:dyDescent="0.35">
      <c r="A17" s="125">
        <v>2</v>
      </c>
      <c r="B17" s="113" t="s">
        <v>175</v>
      </c>
      <c r="C17" s="114" t="s">
        <v>176</v>
      </c>
      <c r="D17" s="115" t="s">
        <v>177</v>
      </c>
      <c r="E17" s="116" t="s">
        <v>178</v>
      </c>
      <c r="F17" s="117" t="s">
        <v>179</v>
      </c>
    </row>
    <row r="18" spans="1:12" x14ac:dyDescent="0.35">
      <c r="A18" s="122" t="s">
        <v>40</v>
      </c>
      <c r="B18" s="120" t="str">
        <f>'SAP 1005514'!C23</f>
        <v>Klampumo klasė (ISO 3448)</v>
      </c>
      <c r="C18" s="102" t="str">
        <f>'SAP 1005514'!E23</f>
        <v>-</v>
      </c>
      <c r="D18" s="106" t="str">
        <f>'SAP 1005514'!D23</f>
        <v>Ne žemiau 30</v>
      </c>
      <c r="E18" s="121"/>
      <c r="F18" s="107"/>
    </row>
    <row r="19" spans="1:12" x14ac:dyDescent="0.35">
      <c r="A19" s="123" t="s">
        <v>44</v>
      </c>
      <c r="B19" s="108" t="str">
        <f>'SAP 1005514'!C24</f>
        <v>Skysčio tipas ISO</v>
      </c>
      <c r="C19" s="101" t="str">
        <f>'SAP 1005514'!E24</f>
        <v>-</v>
      </c>
      <c r="D19" s="103" t="str">
        <f>'SAP 1005514'!D24</f>
        <v>HM</v>
      </c>
      <c r="E19" s="96"/>
      <c r="F19" s="106"/>
    </row>
    <row r="20" spans="1:12" ht="31.5" customHeight="1" x14ac:dyDescent="0.35">
      <c r="A20" s="123" t="s">
        <v>47</v>
      </c>
      <c r="B20" s="108" t="str">
        <f>'SAP 1005514'!C25</f>
        <v>Kinematinis klampumas 0°C (ASTM D 445)</v>
      </c>
      <c r="C20" s="101" t="str">
        <f>'SAP 1005514'!E25</f>
        <v>cSt</v>
      </c>
      <c r="D20" s="100" t="str">
        <f>'SAP 1005514'!D25</f>
        <v>Ne žemiau 330</v>
      </c>
      <c r="E20" s="104"/>
      <c r="F20" s="97"/>
    </row>
    <row r="21" spans="1:12" ht="33" customHeight="1" x14ac:dyDescent="0.35">
      <c r="A21" s="123" t="s">
        <v>50</v>
      </c>
      <c r="B21" s="109" t="str">
        <f>'SAP 1005514'!C26</f>
        <v>Kinematinis klampumas 40°C (ASTM D 445)</v>
      </c>
      <c r="C21" s="45" t="str">
        <f>'SAP 1005514'!E26</f>
        <v>cSt</v>
      </c>
      <c r="D21" s="46" t="str">
        <f>'SAP 1005514'!D26</f>
        <v>Ne žemiau 30</v>
      </c>
      <c r="E21" s="105"/>
      <c r="F21" s="46"/>
    </row>
    <row r="22" spans="1:12" ht="33" customHeight="1" x14ac:dyDescent="0.35">
      <c r="A22" s="123" t="s">
        <v>53</v>
      </c>
      <c r="B22" s="109" t="str">
        <f>'SAP 1005514'!C27</f>
        <v>Kinematinis klampumas 100°C (ASTM D 445)</v>
      </c>
      <c r="C22" s="45" t="str">
        <f>'SAP 1005514'!E27</f>
        <v>cSt</v>
      </c>
      <c r="D22" s="46" t="str">
        <f>'SAP 1005514'!D27</f>
        <v>Ne žemiau 5.0</v>
      </c>
      <c r="E22" s="105"/>
      <c r="F22" s="46"/>
    </row>
    <row r="23" spans="1:12" ht="33" customHeight="1" x14ac:dyDescent="0.35">
      <c r="A23" s="123" t="s">
        <v>56</v>
      </c>
      <c r="B23" s="109" t="str">
        <f>'SAP 1005514'!C28</f>
        <v>Klampumo indeksas (ISO 2909)</v>
      </c>
      <c r="C23" s="45" t="str">
        <f>'SAP 1005514'!E28</f>
        <v>-</v>
      </c>
      <c r="D23" s="46" t="str">
        <f>'SAP 1005514'!D28</f>
        <v>Ne žemiau 95</v>
      </c>
      <c r="E23" s="105"/>
      <c r="F23" s="46"/>
    </row>
    <row r="24" spans="1:12" ht="33" customHeight="1" x14ac:dyDescent="0.35">
      <c r="A24" s="123" t="s">
        <v>60</v>
      </c>
      <c r="B24" s="109" t="str">
        <f>'SAP 1005514'!C29</f>
        <v>Pliūpsnio taškas (COC) (ISO 2592)</v>
      </c>
      <c r="C24" s="45" t="str">
        <f>'SAP 1005514'!E29</f>
        <v>°C</v>
      </c>
      <c r="D24" s="46" t="str">
        <f>'SAP 1005514'!D29</f>
        <v>Ne žemiau 210</v>
      </c>
      <c r="E24" s="105"/>
      <c r="F24" s="46"/>
    </row>
    <row r="25" spans="1:12" ht="33" customHeight="1" x14ac:dyDescent="0.35">
      <c r="A25" s="124" t="s">
        <v>62</v>
      </c>
      <c r="B25" s="109" t="str">
        <f>'SAP 1005514'!C30</f>
        <v>Stingimo temperatūra (ISO 3016)</v>
      </c>
      <c r="C25" s="45" t="str">
        <f>'SAP 1005514'!E30</f>
        <v>°C</v>
      </c>
      <c r="D25" s="46" t="str">
        <f>'SAP 1005514'!D30</f>
        <v>Ne aukščiau -30</v>
      </c>
      <c r="E25" s="105"/>
      <c r="F25" s="46"/>
    </row>
    <row r="26" spans="1:12" ht="33" customHeight="1" x14ac:dyDescent="0.35">
      <c r="A26" s="111"/>
      <c r="B26" s="8"/>
      <c r="C26" s="111"/>
      <c r="D26" s="112"/>
      <c r="E26" s="112"/>
      <c r="F26" s="112"/>
    </row>
    <row r="27" spans="1:12" x14ac:dyDescent="0.35">
      <c r="A27" s="1"/>
      <c r="B27" s="171" t="s">
        <v>111</v>
      </c>
      <c r="C27" s="171"/>
      <c r="D27" s="171"/>
      <c r="E27" s="171"/>
      <c r="F27" s="171"/>
    </row>
    <row r="28" spans="1:12" ht="31" customHeight="1" x14ac:dyDescent="0.35">
      <c r="A28" s="92" t="s">
        <v>180</v>
      </c>
      <c r="B28" s="170" t="s">
        <v>181</v>
      </c>
      <c r="C28" s="170"/>
      <c r="D28" s="170"/>
      <c r="E28" s="170"/>
      <c r="F28" s="170"/>
      <c r="G28" s="42"/>
      <c r="H28" s="42"/>
      <c r="I28" s="42"/>
      <c r="J28" s="42"/>
      <c r="K28" s="42"/>
      <c r="L28" s="42"/>
    </row>
    <row r="29" spans="1:12" ht="58" customHeight="1" x14ac:dyDescent="0.35">
      <c r="A29" s="92" t="s">
        <v>182</v>
      </c>
      <c r="B29" s="163" t="s">
        <v>183</v>
      </c>
      <c r="C29" s="163"/>
      <c r="D29" s="163"/>
      <c r="E29" s="163"/>
      <c r="F29" s="163"/>
      <c r="G29" s="42"/>
      <c r="H29" s="42"/>
      <c r="I29" s="42"/>
      <c r="J29" s="42"/>
      <c r="K29" s="42"/>
      <c r="L29" s="42"/>
    </row>
    <row r="30" spans="1:12" x14ac:dyDescent="0.35">
      <c r="A30" s="1"/>
      <c r="B30" s="21"/>
      <c r="C30" s="21"/>
      <c r="D30" s="21"/>
      <c r="E30" s="21"/>
      <c r="F30" s="21"/>
      <c r="G30" s="21"/>
      <c r="H30" s="21"/>
      <c r="I30" s="21"/>
      <c r="J30" s="21"/>
      <c r="K30" s="21"/>
      <c r="L30" s="21"/>
    </row>
    <row r="31" spans="1:12" x14ac:dyDescent="0.35">
      <c r="A31" s="1"/>
      <c r="G31" s="41"/>
      <c r="H31" s="41"/>
      <c r="I31" s="41"/>
      <c r="J31" s="41"/>
      <c r="K31" s="41"/>
      <c r="L31" s="41"/>
    </row>
    <row r="32" spans="1:12" x14ac:dyDescent="0.35">
      <c r="A32" s="1"/>
      <c r="B32" s="1"/>
      <c r="C32" s="1"/>
      <c r="D32" s="1"/>
      <c r="E32" s="1"/>
      <c r="F32" s="1"/>
    </row>
    <row r="33" spans="1:6" x14ac:dyDescent="0.35">
      <c r="A33" s="1"/>
      <c r="B33" s="1"/>
      <c r="C33" s="1"/>
      <c r="D33" s="1"/>
      <c r="E33" s="1"/>
      <c r="F33" s="1"/>
    </row>
    <row r="34" spans="1:6" x14ac:dyDescent="0.35">
      <c r="A34" s="1"/>
      <c r="B34" s="2"/>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row r="481" spans="1:6" x14ac:dyDescent="0.35">
      <c r="A481" s="1"/>
      <c r="B481" s="1"/>
      <c r="C481" s="1"/>
      <c r="D481" s="1"/>
      <c r="E481" s="1"/>
      <c r="F481" s="1"/>
    </row>
    <row r="482" spans="1:6" x14ac:dyDescent="0.35">
      <c r="A482" s="1"/>
      <c r="B482" s="1"/>
      <c r="C482" s="1"/>
      <c r="D482" s="1"/>
      <c r="E482" s="1"/>
      <c r="F482" s="1"/>
    </row>
    <row r="483" spans="1:6" x14ac:dyDescent="0.35">
      <c r="A483" s="1"/>
      <c r="B483" s="1"/>
      <c r="C483" s="1"/>
      <c r="D483" s="1"/>
      <c r="E483" s="1"/>
      <c r="F483" s="1"/>
    </row>
    <row r="484" spans="1:6" x14ac:dyDescent="0.35">
      <c r="A484" s="1"/>
      <c r="B484" s="1"/>
      <c r="C484" s="1"/>
      <c r="D484" s="1"/>
      <c r="E484" s="1"/>
      <c r="F484" s="1"/>
    </row>
    <row r="485" spans="1:6" x14ac:dyDescent="0.35">
      <c r="A485" s="1"/>
      <c r="B485" s="1"/>
      <c r="C485" s="1"/>
      <c r="D485" s="1"/>
      <c r="E485" s="1"/>
      <c r="F485" s="1"/>
    </row>
    <row r="486" spans="1:6" x14ac:dyDescent="0.35">
      <c r="A486" s="1"/>
      <c r="B486" s="1"/>
      <c r="C486" s="1"/>
      <c r="D486" s="1"/>
      <c r="E486" s="1"/>
      <c r="F486" s="1"/>
    </row>
    <row r="487" spans="1:6" x14ac:dyDescent="0.35">
      <c r="A487" s="1"/>
      <c r="B487" s="1"/>
      <c r="C487" s="1"/>
      <c r="D487" s="1"/>
      <c r="E487" s="1"/>
      <c r="F487" s="1"/>
    </row>
  </sheetData>
  <mergeCells count="29">
    <mergeCell ref="A1:F1"/>
    <mergeCell ref="A4:F4"/>
    <mergeCell ref="B6:B7"/>
    <mergeCell ref="B28:F28"/>
    <mergeCell ref="B27:F27"/>
    <mergeCell ref="A3:F3"/>
    <mergeCell ref="C6:D6"/>
    <mergeCell ref="E6:F6"/>
    <mergeCell ref="C7:D7"/>
    <mergeCell ref="E7:F7"/>
    <mergeCell ref="C8:D8"/>
    <mergeCell ref="E8:F8"/>
    <mergeCell ref="C9:D9"/>
    <mergeCell ref="E9:F9"/>
    <mergeCell ref="C11:D11"/>
    <mergeCell ref="E11:F11"/>
    <mergeCell ref="C16:D16"/>
    <mergeCell ref="C10:D10"/>
    <mergeCell ref="E16:F16"/>
    <mergeCell ref="E10:F10"/>
    <mergeCell ref="B29:F29"/>
    <mergeCell ref="C12:D12"/>
    <mergeCell ref="E12:F12"/>
    <mergeCell ref="C13:D13"/>
    <mergeCell ref="E13:F13"/>
    <mergeCell ref="C14:D14"/>
    <mergeCell ref="E14:F14"/>
    <mergeCell ref="C15:D15"/>
    <mergeCell ref="E15:F15"/>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38</v>
      </c>
      <c r="C2" s="18"/>
      <c r="D2" s="18"/>
      <c r="E2" s="19" t="s">
        <v>75</v>
      </c>
      <c r="F2" s="18"/>
      <c r="G2" s="18"/>
      <c r="H2" s="18" t="s">
        <v>184</v>
      </c>
      <c r="J2" s="18" t="s">
        <v>185</v>
      </c>
    </row>
    <row r="3" spans="2:10" x14ac:dyDescent="0.35">
      <c r="B3" s="18" t="s">
        <v>185</v>
      </c>
      <c r="C3" s="18"/>
      <c r="D3" s="18"/>
      <c r="E3" s="20" t="s">
        <v>185</v>
      </c>
      <c r="F3" s="18"/>
      <c r="G3" s="18"/>
      <c r="H3" s="18" t="s">
        <v>185</v>
      </c>
      <c r="J3" s="21" t="s">
        <v>186</v>
      </c>
    </row>
    <row r="4" spans="2:10" ht="45.65" customHeight="1" x14ac:dyDescent="0.35">
      <c r="B4" s="14" t="s">
        <v>187</v>
      </c>
      <c r="C4" s="15"/>
      <c r="D4" s="15"/>
      <c r="E4" s="20" t="s">
        <v>188</v>
      </c>
      <c r="F4" s="15"/>
      <c r="G4" s="15"/>
      <c r="H4" s="16" t="s">
        <v>189</v>
      </c>
      <c r="J4" s="22" t="s">
        <v>190</v>
      </c>
    </row>
    <row r="5" spans="2:10" ht="62.5" customHeight="1" x14ac:dyDescent="0.35">
      <c r="B5" s="14" t="s">
        <v>191</v>
      </c>
      <c r="C5" s="15"/>
      <c r="D5" s="15"/>
      <c r="E5" s="20" t="s">
        <v>192</v>
      </c>
      <c r="F5" s="15"/>
      <c r="G5" s="15"/>
      <c r="H5" s="15" t="s">
        <v>193</v>
      </c>
      <c r="J5" s="22" t="s">
        <v>194</v>
      </c>
    </row>
    <row r="6" spans="2:10" ht="61" customHeight="1" x14ac:dyDescent="0.35">
      <c r="B6" s="14" t="s">
        <v>195</v>
      </c>
      <c r="C6" s="15"/>
      <c r="D6" s="15"/>
      <c r="E6" s="20" t="s">
        <v>196</v>
      </c>
      <c r="F6" s="15"/>
      <c r="G6" s="15"/>
      <c r="H6" s="17" t="s">
        <v>197</v>
      </c>
      <c r="J6" s="22" t="s">
        <v>198</v>
      </c>
    </row>
    <row r="7" spans="2:10" ht="48" customHeight="1" x14ac:dyDescent="0.35">
      <c r="B7" s="14" t="s">
        <v>199</v>
      </c>
      <c r="C7" s="15"/>
      <c r="D7" s="15"/>
      <c r="E7" s="20" t="s">
        <v>200</v>
      </c>
      <c r="F7" s="15"/>
      <c r="G7" s="15"/>
      <c r="H7" s="15"/>
      <c r="J7" s="22" t="s">
        <v>201</v>
      </c>
    </row>
    <row r="8" spans="2:10" ht="35.5" customHeight="1" x14ac:dyDescent="0.35">
      <c r="B8" s="14" t="s">
        <v>202</v>
      </c>
      <c r="C8" s="15"/>
      <c r="D8" s="15"/>
      <c r="E8" s="20" t="s">
        <v>203</v>
      </c>
      <c r="F8" s="15"/>
      <c r="G8" s="15"/>
      <c r="H8" s="15"/>
      <c r="J8" s="22" t="s">
        <v>204</v>
      </c>
    </row>
    <row r="9" spans="2:10" ht="15.5" x14ac:dyDescent="0.35">
      <c r="B9" s="14" t="s">
        <v>185</v>
      </c>
      <c r="C9" s="15"/>
      <c r="D9" s="15"/>
      <c r="E9" s="20" t="s">
        <v>205</v>
      </c>
      <c r="F9" s="15"/>
      <c r="G9" s="15"/>
      <c r="H9" s="15"/>
      <c r="J9" s="22" t="s">
        <v>206</v>
      </c>
    </row>
    <row r="10" spans="2:10" ht="15.5" x14ac:dyDescent="0.35">
      <c r="B10" s="15" t="s">
        <v>90</v>
      </c>
      <c r="C10" s="15"/>
      <c r="D10" s="15"/>
      <c r="E10" s="20" t="s">
        <v>207</v>
      </c>
      <c r="F10" s="15"/>
      <c r="G10" s="15"/>
      <c r="H10" s="15"/>
      <c r="J10" s="22" t="s">
        <v>208</v>
      </c>
    </row>
    <row r="11" spans="2:10" ht="31" x14ac:dyDescent="0.35">
      <c r="B11" s="15" t="s">
        <v>209</v>
      </c>
      <c r="C11" s="15"/>
      <c r="D11" s="15"/>
      <c r="E11" s="20" t="s">
        <v>210</v>
      </c>
      <c r="F11" s="15"/>
      <c r="G11" s="15"/>
      <c r="H11" s="15"/>
      <c r="J11" s="22" t="s">
        <v>211</v>
      </c>
    </row>
    <row r="12" spans="2:10" ht="15.5" x14ac:dyDescent="0.35">
      <c r="B12" s="15" t="s">
        <v>212</v>
      </c>
      <c r="C12" s="15"/>
      <c r="D12" s="15"/>
      <c r="E12" s="20" t="s">
        <v>213</v>
      </c>
      <c r="F12" s="15"/>
      <c r="G12" s="15"/>
      <c r="H12" s="15"/>
      <c r="J12" s="22" t="s">
        <v>214</v>
      </c>
    </row>
    <row r="13" spans="2:10" ht="15.5" x14ac:dyDescent="0.35">
      <c r="B13" s="15"/>
      <c r="C13" s="15"/>
      <c r="D13" s="15"/>
      <c r="E13" s="20" t="s">
        <v>215</v>
      </c>
      <c r="F13" s="15"/>
      <c r="G13" s="15"/>
      <c r="H13" s="15"/>
      <c r="J13" s="22" t="s">
        <v>216</v>
      </c>
    </row>
    <row r="14" spans="2:10" ht="46.5" x14ac:dyDescent="0.35">
      <c r="B14" s="15"/>
      <c r="C14" s="15"/>
      <c r="D14" s="15"/>
      <c r="E14" s="20" t="s">
        <v>217</v>
      </c>
      <c r="F14" s="15"/>
      <c r="G14" s="15"/>
      <c r="H14" s="15"/>
      <c r="J14" s="22" t="s">
        <v>218</v>
      </c>
    </row>
    <row r="15" spans="2:10" ht="31" x14ac:dyDescent="0.35">
      <c r="B15" s="15"/>
      <c r="C15" s="15"/>
      <c r="D15" s="15"/>
      <c r="E15" s="20" t="s">
        <v>219</v>
      </c>
      <c r="F15" s="15"/>
      <c r="G15" s="15"/>
      <c r="H15" s="15"/>
      <c r="J15" s="22" t="s">
        <v>220</v>
      </c>
    </row>
    <row r="16" spans="2:10" ht="31" x14ac:dyDescent="0.35">
      <c r="B16" s="15"/>
      <c r="C16" s="15"/>
      <c r="D16" s="15"/>
      <c r="E16" s="20" t="s">
        <v>90</v>
      </c>
      <c r="F16" s="15"/>
      <c r="G16" s="15"/>
      <c r="H16" s="15"/>
      <c r="J16" s="22" t="s">
        <v>221</v>
      </c>
    </row>
    <row r="17" spans="2:10" ht="15.5" x14ac:dyDescent="0.35">
      <c r="B17" s="15"/>
      <c r="C17" s="15"/>
      <c r="D17" s="15"/>
      <c r="E17" s="15"/>
      <c r="F17" s="15"/>
      <c r="G17" s="15"/>
      <c r="H17" s="15"/>
      <c r="J17" s="22" t="s">
        <v>222</v>
      </c>
    </row>
    <row r="18" spans="2:10" ht="31" x14ac:dyDescent="0.35">
      <c r="J18" s="22" t="s">
        <v>223</v>
      </c>
    </row>
    <row r="19" spans="2:10" ht="15.5" x14ac:dyDescent="0.35">
      <c r="J19" s="22" t="s">
        <v>224</v>
      </c>
    </row>
    <row r="20" spans="2:10" ht="15.5" x14ac:dyDescent="0.35">
      <c r="J20" s="22" t="s">
        <v>225</v>
      </c>
    </row>
    <row r="21" spans="2:10" ht="15.5" x14ac:dyDescent="0.35">
      <c r="J21" s="22" t="s">
        <v>226</v>
      </c>
    </row>
    <row r="22" spans="2:10" ht="15.5" x14ac:dyDescent="0.35">
      <c r="J22" s="22" t="s">
        <v>227</v>
      </c>
    </row>
    <row r="23" spans="2:10" ht="15.5" x14ac:dyDescent="0.35">
      <c r="J23" s="22" t="s">
        <v>228</v>
      </c>
    </row>
    <row r="24" spans="2:10" ht="15.5" x14ac:dyDescent="0.35">
      <c r="J24" s="22" t="s">
        <v>229</v>
      </c>
    </row>
    <row r="25" spans="2:10" ht="15.5" x14ac:dyDescent="0.35">
      <c r="J25" s="22" t="s">
        <v>230</v>
      </c>
    </row>
    <row r="26" spans="2:10" ht="15.5" x14ac:dyDescent="0.35">
      <c r="J26" s="22" t="s">
        <v>231</v>
      </c>
    </row>
    <row r="27" spans="2:10" ht="15.5" x14ac:dyDescent="0.35">
      <c r="J27" s="22" t="s">
        <v>232</v>
      </c>
    </row>
    <row r="28" spans="2:10" ht="15.5" x14ac:dyDescent="0.35">
      <c r="J28" s="22" t="s">
        <v>233</v>
      </c>
    </row>
    <row r="29" spans="2:10" ht="15.5" x14ac:dyDescent="0.35">
      <c r="J29" s="22" t="s">
        <v>234</v>
      </c>
    </row>
    <row r="30" spans="2:10" ht="15.5" x14ac:dyDescent="0.35">
      <c r="J30" s="22" t="s">
        <v>235</v>
      </c>
    </row>
    <row r="31" spans="2:10" ht="15.5" x14ac:dyDescent="0.35">
      <c r="J31" s="22" t="s">
        <v>236</v>
      </c>
    </row>
    <row r="32" spans="2:10" ht="15.5" x14ac:dyDescent="0.35">
      <c r="J32" s="22" t="s">
        <v>237</v>
      </c>
    </row>
    <row r="33" spans="10:10" ht="15.5" x14ac:dyDescent="0.35">
      <c r="J33" s="22" t="s">
        <v>238</v>
      </c>
    </row>
    <row r="34" spans="10:10" ht="15.5" x14ac:dyDescent="0.35">
      <c r="J34" s="22" t="s">
        <v>239</v>
      </c>
    </row>
    <row r="35" spans="10:10" ht="15.5" x14ac:dyDescent="0.35">
      <c r="J35" s="22" t="s">
        <v>240</v>
      </c>
    </row>
    <row r="36" spans="10:10" ht="15.5" x14ac:dyDescent="0.35">
      <c r="J36" s="22" t="s">
        <v>241</v>
      </c>
    </row>
    <row r="37" spans="10:10" ht="15.5" x14ac:dyDescent="0.35">
      <c r="J37" s="22" t="s">
        <v>242</v>
      </c>
    </row>
    <row r="38" spans="10:10" ht="31" x14ac:dyDescent="0.35">
      <c r="J38" s="22" t="s">
        <v>243</v>
      </c>
    </row>
    <row r="39" spans="10:10" ht="15.5" x14ac:dyDescent="0.35">
      <c r="J39" s="22" t="s">
        <v>244</v>
      </c>
    </row>
    <row r="40" spans="10:10" ht="15.5" x14ac:dyDescent="0.35">
      <c r="J40" s="22" t="s">
        <v>245</v>
      </c>
    </row>
    <row r="41" spans="10:10" ht="46.5" x14ac:dyDescent="0.35">
      <c r="J41" s="22" t="s">
        <v>246</v>
      </c>
    </row>
    <row r="42" spans="10:10" ht="46.5" x14ac:dyDescent="0.35">
      <c r="J42" s="22" t="s">
        <v>247</v>
      </c>
    </row>
    <row r="43" spans="10:10" ht="46.5" x14ac:dyDescent="0.35">
      <c r="J43" s="22" t="s">
        <v>248</v>
      </c>
    </row>
    <row r="44" spans="10:10" ht="31" x14ac:dyDescent="0.35">
      <c r="J44" s="22" t="s">
        <v>249</v>
      </c>
    </row>
    <row r="45" spans="10:10" ht="15.5" x14ac:dyDescent="0.35">
      <c r="J45" s="22" t="s">
        <v>250</v>
      </c>
    </row>
    <row r="46" spans="10:10" ht="15.5" x14ac:dyDescent="0.35">
      <c r="J46" s="22" t="s">
        <v>251</v>
      </c>
    </row>
    <row r="47" spans="10:10" ht="31" x14ac:dyDescent="0.35">
      <c r="J47" s="22" t="s">
        <v>252</v>
      </c>
    </row>
    <row r="48" spans="10:10" ht="15.5" x14ac:dyDescent="0.35">
      <c r="J48" s="22" t="s">
        <v>253</v>
      </c>
    </row>
    <row r="49" spans="10:10" ht="15.5" x14ac:dyDescent="0.35">
      <c r="J49" s="22" t="s">
        <v>254</v>
      </c>
    </row>
    <row r="50" spans="10:10" ht="31" x14ac:dyDescent="0.35">
      <c r="J50" s="22" t="s">
        <v>255</v>
      </c>
    </row>
    <row r="51" spans="10:10" ht="15.5" x14ac:dyDescent="0.35">
      <c r="J51" s="22" t="s">
        <v>256</v>
      </c>
    </row>
    <row r="52" spans="10:10" ht="31" x14ac:dyDescent="0.35">
      <c r="J52" s="22" t="s">
        <v>257</v>
      </c>
    </row>
    <row r="53" spans="10:10" ht="31" x14ac:dyDescent="0.35">
      <c r="J53" s="22" t="s">
        <v>258</v>
      </c>
    </row>
    <row r="54" spans="10:10" ht="15.5" x14ac:dyDescent="0.35">
      <c r="J54" s="22" t="s">
        <v>259</v>
      </c>
    </row>
    <row r="55" spans="10:10" ht="15.5" x14ac:dyDescent="0.35">
      <c r="J55" s="22" t="s">
        <v>260</v>
      </c>
    </row>
    <row r="56" spans="10:10" ht="15.5" x14ac:dyDescent="0.35">
      <c r="J56" s="22" t="s">
        <v>261</v>
      </c>
    </row>
    <row r="57" spans="10:10" ht="15.5" x14ac:dyDescent="0.35">
      <c r="J57" s="22" t="s">
        <v>262</v>
      </c>
    </row>
    <row r="58" spans="10:10" ht="15.5" x14ac:dyDescent="0.35">
      <c r="J58" s="22" t="s">
        <v>263</v>
      </c>
    </row>
    <row r="59" spans="10:10" ht="15.5" x14ac:dyDescent="0.35">
      <c r="J59" s="22" t="s">
        <v>264</v>
      </c>
    </row>
    <row r="60" spans="10:10" ht="31" x14ac:dyDescent="0.35">
      <c r="J60" s="22" t="s">
        <v>265</v>
      </c>
    </row>
    <row r="61" spans="10:10" ht="15.5" x14ac:dyDescent="0.35">
      <c r="J61" s="22" t="s">
        <v>266</v>
      </c>
    </row>
    <row r="62" spans="10:10" ht="15.5" x14ac:dyDescent="0.35">
      <c r="J62" s="22" t="s">
        <v>267</v>
      </c>
    </row>
    <row r="63" spans="10:10" ht="31" x14ac:dyDescent="0.35">
      <c r="J63" s="22" t="s">
        <v>268</v>
      </c>
    </row>
    <row r="64" spans="10:10" ht="15.5" x14ac:dyDescent="0.35">
      <c r="J64" s="22" t="s">
        <v>269</v>
      </c>
    </row>
    <row r="65" spans="10:10" ht="31" x14ac:dyDescent="0.35">
      <c r="J65" s="22" t="s">
        <v>270</v>
      </c>
    </row>
    <row r="66" spans="10:10" ht="15.5" x14ac:dyDescent="0.35">
      <c r="J66" s="22" t="s">
        <v>271</v>
      </c>
    </row>
    <row r="67" spans="10:10" ht="15.5" x14ac:dyDescent="0.35">
      <c r="J67" s="22" t="s">
        <v>272</v>
      </c>
    </row>
    <row r="68" spans="10:10" ht="15.5" x14ac:dyDescent="0.35">
      <c r="J68" s="22" t="s">
        <v>273</v>
      </c>
    </row>
    <row r="69" spans="10:10" ht="31" x14ac:dyDescent="0.35">
      <c r="J69" s="22" t="s">
        <v>274</v>
      </c>
    </row>
    <row r="70" spans="10:10" ht="15.5" x14ac:dyDescent="0.35">
      <c r="J70" s="22" t="s">
        <v>275</v>
      </c>
    </row>
    <row r="71" spans="10:10" ht="31" x14ac:dyDescent="0.35">
      <c r="J71" s="22" t="s">
        <v>276</v>
      </c>
    </row>
    <row r="72" spans="10:10" ht="15.5" x14ac:dyDescent="0.35">
      <c r="J72" s="22" t="s">
        <v>277</v>
      </c>
    </row>
    <row r="73" spans="10:10" ht="15.5" x14ac:dyDescent="0.35">
      <c r="J73" s="22" t="s">
        <v>278</v>
      </c>
    </row>
    <row r="74" spans="10:10" ht="15.5" x14ac:dyDescent="0.35">
      <c r="J74" s="22" t="s">
        <v>279</v>
      </c>
    </row>
    <row r="75" spans="10:10" ht="31" x14ac:dyDescent="0.35">
      <c r="J75" s="22" t="s">
        <v>280</v>
      </c>
    </row>
    <row r="76" spans="10:10" ht="15.5" x14ac:dyDescent="0.35">
      <c r="J76" s="22" t="s">
        <v>281</v>
      </c>
    </row>
    <row r="77" spans="10:10" ht="31" x14ac:dyDescent="0.35">
      <c r="J77" s="22" t="s">
        <v>282</v>
      </c>
    </row>
    <row r="78" spans="10:10" ht="15.5" x14ac:dyDescent="0.35">
      <c r="J78" s="22" t="s">
        <v>283</v>
      </c>
    </row>
    <row r="79" spans="10:10" ht="15.5" x14ac:dyDescent="0.35">
      <c r="J79" s="22" t="s">
        <v>284</v>
      </c>
    </row>
    <row r="80" spans="10:10" ht="15.5" x14ac:dyDescent="0.35">
      <c r="J80" s="22" t="s">
        <v>285</v>
      </c>
    </row>
    <row r="81" spans="10:10" ht="15.5" x14ac:dyDescent="0.35">
      <c r="J81" s="22" t="s">
        <v>286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CDB1027-09CB-45BD-B4CF-9B1626C72C92}"/>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SAP 1005514</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2025-04-07T10:44:09Z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